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DA_DAT\01.TRAVAUX\25.0116 Renovation Ponton\02-Maîtrise Oeuvre (MOE)\00-Dossier de travail\02_DOC A REMETTRE Offre\"/>
    </mc:Choice>
  </mc:AlternateContent>
  <xr:revisionPtr revIDLastSave="0" documentId="13_ncr:1_{4D2A0EBE-AEB3-436D-B406-ABD8C5B76D4D}" xr6:coauthVersionLast="36" xr6:coauthVersionMax="36" xr10:uidLastSave="{00000000-0000-0000-0000-000000000000}"/>
  <bookViews>
    <workbookView xWindow="0" yWindow="0" windowWidth="25125" windowHeight="12300" xr2:uid="{00000000-000D-0000-FFFF-FFFF00000000}"/>
  </bookViews>
  <sheets>
    <sheet name="REPARTITION DES HONORAIRES" sheetId="1" r:id="rId1"/>
    <sheet name="COUTS JOURNALIERS" sheetId="2" r:id="rId2"/>
  </sheets>
  <definedNames>
    <definedName name="_xlnm.Print_Area" localSheetId="1">'COUTS JOURNALIERS'!$A$1:$S$10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2" i="1"/>
  <c r="C29" i="1"/>
  <c r="C28" i="1"/>
  <c r="D28" i="1"/>
  <c r="C20" i="1"/>
  <c r="C21" i="1"/>
  <c r="C27" i="1"/>
  <c r="C26" i="1" l="1"/>
  <c r="C25" i="1"/>
  <c r="C24" i="1"/>
  <c r="C23" i="1"/>
  <c r="J27" i="1"/>
  <c r="J28" i="1" s="1"/>
  <c r="J29" i="1" s="1"/>
  <c r="I27" i="1"/>
  <c r="I28" i="1" s="1"/>
  <c r="I29" i="1" s="1"/>
  <c r="H27" i="1"/>
  <c r="H28" i="1" s="1"/>
  <c r="H29" i="1" s="1"/>
  <c r="G27" i="1"/>
  <c r="G28" i="1" s="1"/>
  <c r="G29" i="1" s="1"/>
  <c r="F27" i="1"/>
  <c r="F28" i="1" s="1"/>
  <c r="F29" i="1" s="1"/>
  <c r="E27" i="1"/>
  <c r="E28" i="1" s="1"/>
  <c r="E29" i="1" s="1"/>
  <c r="J19" i="1"/>
  <c r="J20" i="1" s="1"/>
  <c r="J21" i="1" s="1"/>
  <c r="I19" i="1"/>
  <c r="I20" i="1" s="1"/>
  <c r="I21" i="1" s="1"/>
  <c r="H19" i="1"/>
  <c r="G19" i="1"/>
  <c r="G20" i="1" s="1"/>
  <c r="G21" i="1" s="1"/>
  <c r="F19" i="1"/>
  <c r="F20" i="1" s="1"/>
  <c r="F21" i="1" s="1"/>
  <c r="E19" i="1"/>
  <c r="E20" i="1" s="1"/>
  <c r="E21" i="1" s="1"/>
  <c r="C18" i="1"/>
  <c r="C17" i="1"/>
  <c r="C16" i="1"/>
  <c r="C15" i="1"/>
  <c r="C14" i="1"/>
  <c r="C13" i="1"/>
  <c r="C12" i="1"/>
  <c r="C11" i="1"/>
  <c r="C10" i="1"/>
  <c r="C9" i="1"/>
  <c r="C8" i="1"/>
  <c r="H31" i="1" l="1"/>
  <c r="H32" i="1" s="1"/>
  <c r="H33" i="1" s="1"/>
  <c r="C19" i="1"/>
  <c r="H20" i="1"/>
  <c r="H21" i="1" s="1"/>
  <c r="E31" i="1"/>
  <c r="E32" i="1" s="1"/>
  <c r="E33" i="1" s="1"/>
  <c r="I31" i="1"/>
  <c r="I32" i="1" s="1"/>
  <c r="I33" i="1" s="1"/>
  <c r="F31" i="1"/>
  <c r="F32" i="1" s="1"/>
  <c r="F33" i="1" s="1"/>
  <c r="J31" i="1"/>
  <c r="J32" i="1" s="1"/>
  <c r="J33" i="1" s="1"/>
  <c r="G31" i="1"/>
  <c r="G32" i="1" s="1"/>
  <c r="G33" i="1" s="1"/>
  <c r="C31" i="1" l="1"/>
  <c r="D31" i="1" s="1"/>
  <c r="D13" i="1"/>
  <c r="D15" i="1"/>
  <c r="D11" i="1" l="1"/>
  <c r="D9" i="1"/>
  <c r="D16" i="1"/>
  <c r="D24" i="1"/>
  <c r="D12" i="1"/>
  <c r="D25" i="1"/>
  <c r="D18" i="1"/>
  <c r="D19" i="1"/>
  <c r="D14" i="1"/>
  <c r="D26" i="1"/>
  <c r="D10" i="1"/>
  <c r="D27" i="1"/>
  <c r="D8" i="1"/>
  <c r="D17" i="1"/>
  <c r="D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GUEY-POUGNET, Catherine</author>
  </authors>
  <commentList>
    <comment ref="E22" authorId="0" shapeId="0" xr:uid="{00000000-0006-0000-0000-000001000000}">
      <text>
        <r>
          <rPr>
            <b/>
            <sz val="11"/>
            <color indexed="81"/>
            <rFont val="Calibri"/>
            <family val="2"/>
            <scheme val="minor"/>
          </rPr>
          <t>A compléter suivant missions confiées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<sst xmlns="http://schemas.openxmlformats.org/spreadsheetml/2006/main" count="98" uniqueCount="60">
  <si>
    <t xml:space="preserve"> ELEMENTS DE MISSION</t>
  </si>
  <si>
    <t>Totaux</t>
  </si>
  <si>
    <t>Part de chaque cotraitant</t>
  </si>
  <si>
    <t xml:space="preserve"> Architecte mandataire</t>
  </si>
  <si>
    <t>Compétence - cotraitant 1</t>
  </si>
  <si>
    <t>Compétence - cotraitant 2</t>
  </si>
  <si>
    <t>Compétence - cotraitant 3</t>
  </si>
  <si>
    <t>Compétence - cotraitant 4</t>
  </si>
  <si>
    <t>Compétence - cotraitant 5</t>
  </si>
  <si>
    <t>raison sociale</t>
  </si>
  <si>
    <t>montants en € H.T.</t>
  </si>
  <si>
    <t>MISSION DE BASE</t>
  </si>
  <si>
    <t>APS</t>
  </si>
  <si>
    <t>Etudes d'avant-projet sommaire</t>
  </si>
  <si>
    <t>APD</t>
  </si>
  <si>
    <t>Etude d'avant-projet définitif</t>
  </si>
  <si>
    <t>AVP</t>
  </si>
  <si>
    <t xml:space="preserve">Etudes d’avant-projet </t>
  </si>
  <si>
    <t>PRO</t>
  </si>
  <si>
    <t>Etudes de projet</t>
  </si>
  <si>
    <t>ACT</t>
  </si>
  <si>
    <t>a) - Etablissement du DCE</t>
  </si>
  <si>
    <t>b) - Analyse des offres et mises au point nécessaires à la passation des contrats de travaux</t>
  </si>
  <si>
    <t>VISA</t>
  </si>
  <si>
    <t>Examen de la conformité au projet des études d'exécution et de synthèse</t>
  </si>
  <si>
    <t>DET</t>
  </si>
  <si>
    <t>Direction de l'exécution des contrats de travaux</t>
  </si>
  <si>
    <t>AOR</t>
  </si>
  <si>
    <t>a) - DOE</t>
  </si>
  <si>
    <t>b) - Opérations de réception</t>
  </si>
  <si>
    <t>c) - Suivi de la garantie de
 parfait achèvement</t>
  </si>
  <si>
    <t>TVA</t>
  </si>
  <si>
    <t xml:space="preserve">MISSIONS COMPLEMENTAIRES </t>
  </si>
  <si>
    <t>DIA</t>
  </si>
  <si>
    <t>Etudes de diagnostic</t>
  </si>
  <si>
    <t>EQMT</t>
  </si>
  <si>
    <t>a) - Mission d'analyse typologique des équipements</t>
  </si>
  <si>
    <t>b) - Identification des contraintes et sujétions générées par les équipements</t>
  </si>
  <si>
    <t>TOTAUX HT 
(mission de base + mission complémentaire)</t>
  </si>
  <si>
    <t>TOTAUX TTC</t>
  </si>
  <si>
    <t>% de la phase/ remunuération</t>
  </si>
  <si>
    <t>Ordonnancement, Pilotage et Coordination</t>
  </si>
  <si>
    <t>OPC</t>
  </si>
  <si>
    <t>Architecte mandataire</t>
  </si>
  <si>
    <t>chef de projet</t>
  </si>
  <si>
    <t>Architecte</t>
  </si>
  <si>
    <t>ingénieur</t>
  </si>
  <si>
    <t>missions phase études</t>
  </si>
  <si>
    <t>missions phase réalisation  hors OPC</t>
  </si>
  <si>
    <t>mission diagnostic</t>
  </si>
  <si>
    <t>mission OPC</t>
  </si>
  <si>
    <t>projeteur</t>
  </si>
  <si>
    <t>Prix journaliers de référence (prix maximum)   (€ HT/jour)</t>
  </si>
  <si>
    <t xml:space="preserve">La date  de valeur est  mentionnée dans l'acte d'engagement </t>
  </si>
  <si>
    <t xml:space="preserve"> MARCHE N° 2026_5503 : ANNEXE A L'ACTE D'ENGAGEMENT - REPARTITION  ENTRE COTRAITANTS</t>
  </si>
  <si>
    <t xml:space="preserve"> MARCHE N° 2026_5503 : ANNEXE A L'ACTE D'ENGAGEMENT - COÛTS JOURNALIERS DE REFERENCE</t>
  </si>
  <si>
    <t>TOTAUX HT (missions complémentaires)</t>
  </si>
  <si>
    <t>TOTAUX HT (missions de base)</t>
  </si>
  <si>
    <t>TOTAUX TTC (missions de base)</t>
  </si>
  <si>
    <t>TOTAUX TTC (missions complémentaires)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</si>
</sst>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€"/>
    <numFmt numFmtId="165" formatCode="#,##0.00\ &quot;€&quot;"/>
  </numFmts>
  <fonts count="13" x14ac:knownFonts="1">
    <font>
      <sz val="10"/>
      <name val="Arial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Calibri"/>
      <family val="2"/>
      <scheme val="minor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9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10" fontId="2" fillId="0" borderId="15" xfId="3" applyNumberFormat="1" applyFont="1" applyFill="1" applyBorder="1" applyAlignment="1">
      <alignment horizontal="right" vertical="center" wrapText="1"/>
    </xf>
    <xf numFmtId="4" fontId="2" fillId="0" borderId="15" xfId="2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2" fillId="0" borderId="6" xfId="2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10" fontId="2" fillId="0" borderId="21" xfId="3" applyNumberFormat="1" applyFont="1" applyFill="1" applyBorder="1" applyAlignment="1">
      <alignment horizontal="right" vertical="center" wrapText="1"/>
    </xf>
    <xf numFmtId="4" fontId="2" fillId="0" borderId="20" xfId="2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vertical="center" wrapText="1"/>
    </xf>
    <xf numFmtId="164" fontId="3" fillId="4" borderId="4" xfId="0" applyNumberFormat="1" applyFont="1" applyFill="1" applyBorder="1" applyAlignment="1">
      <alignment vertical="center" wrapText="1"/>
    </xf>
    <xf numFmtId="164" fontId="3" fillId="4" borderId="6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center" wrapText="1"/>
    </xf>
    <xf numFmtId="164" fontId="3" fillId="4" borderId="7" xfId="0" applyNumberFormat="1" applyFont="1" applyFill="1" applyBorder="1" applyAlignment="1">
      <alignment vertical="center" wrapText="1"/>
    </xf>
    <xf numFmtId="164" fontId="3" fillId="4" borderId="9" xfId="0" applyNumberFormat="1" applyFont="1" applyFill="1" applyBorder="1" applyAlignment="1">
      <alignment vertical="center" wrapText="1"/>
    </xf>
    <xf numFmtId="164" fontId="3" fillId="2" borderId="12" xfId="0" applyNumberFormat="1" applyFont="1" applyFill="1" applyBorder="1" applyAlignment="1">
      <alignment vertical="center" wrapText="1"/>
    </xf>
    <xf numFmtId="164" fontId="3" fillId="4" borderId="10" xfId="0" applyNumberFormat="1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164" fontId="3" fillId="2" borderId="25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43" fontId="3" fillId="0" borderId="0" xfId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6" xfId="0" applyFont="1" applyFill="1" applyBorder="1" applyAlignment="1">
      <alignment vertical="center"/>
    </xf>
    <xf numFmtId="165" fontId="0" fillId="2" borderId="6" xfId="0" applyNumberFormat="1" applyFill="1" applyBorder="1" applyAlignment="1">
      <alignment vertical="center"/>
    </xf>
    <xf numFmtId="0" fontId="0" fillId="2" borderId="6" xfId="0" applyFill="1" applyBorder="1"/>
    <xf numFmtId="164" fontId="3" fillId="0" borderId="2" xfId="0" applyNumberFormat="1" applyFont="1" applyFill="1" applyBorder="1" applyAlignment="1">
      <alignment vertical="center" wrapText="1"/>
    </xf>
    <xf numFmtId="164" fontId="3" fillId="0" borderId="6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9" xfId="0" applyNumberFormat="1" applyFont="1" applyFill="1" applyBorder="1" applyAlignment="1">
      <alignment vertical="center" wrapText="1"/>
    </xf>
    <xf numFmtId="164" fontId="3" fillId="0" borderId="12" xfId="0" applyNumberFormat="1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9" fontId="3" fillId="2" borderId="2" xfId="3" applyFont="1" applyFill="1" applyBorder="1" applyAlignment="1" applyProtection="1">
      <alignment horizontal="center" vertical="center" wrapText="1"/>
    </xf>
    <xf numFmtId="9" fontId="3" fillId="2" borderId="6" xfId="3" applyFont="1" applyFill="1" applyBorder="1" applyAlignment="1" applyProtection="1">
      <alignment horizontal="center" vertical="center" wrapText="1"/>
    </xf>
    <xf numFmtId="9" fontId="3" fillId="2" borderId="9" xfId="3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zoomScale="80" zoomScaleNormal="80" workbookViewId="0">
      <selection activeCell="C29" sqref="C29"/>
    </sheetView>
  </sheetViews>
  <sheetFormatPr baseColWidth="10" defaultRowHeight="15" x14ac:dyDescent="0.25"/>
  <cols>
    <col min="1" max="1" width="17.28515625" style="1" customWidth="1"/>
    <col min="2" max="2" width="44.7109375" style="1" customWidth="1"/>
    <col min="3" max="3" width="18.85546875" style="1" customWidth="1"/>
    <col min="4" max="4" width="10.28515625" style="1" customWidth="1"/>
    <col min="5" max="5" width="21.5703125" style="1" customWidth="1"/>
    <col min="6" max="10" width="20" style="1" customWidth="1"/>
    <col min="11" max="16384" width="11.42578125" style="1"/>
  </cols>
  <sheetData>
    <row r="1" spans="1:10" ht="18.75" x14ac:dyDescent="0.25">
      <c r="A1" s="80" t="s">
        <v>54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s="50" customFormat="1" ht="27" customHeight="1" thickBot="1" x14ac:dyDescent="0.25">
      <c r="A2" s="47" t="s">
        <v>53</v>
      </c>
      <c r="B2" s="48"/>
      <c r="C2" s="49"/>
    </row>
    <row r="3" spans="1:10" x14ac:dyDescent="0.25">
      <c r="A3" s="81" t="s">
        <v>0</v>
      </c>
      <c r="B3" s="82"/>
      <c r="C3" s="82" t="s">
        <v>1</v>
      </c>
      <c r="D3" s="87" t="s">
        <v>40</v>
      </c>
      <c r="E3" s="90" t="s">
        <v>2</v>
      </c>
      <c r="F3" s="91"/>
      <c r="G3" s="91"/>
      <c r="H3" s="91"/>
      <c r="I3" s="92"/>
      <c r="J3" s="93"/>
    </row>
    <row r="4" spans="1:10" ht="30" x14ac:dyDescent="0.25">
      <c r="A4" s="83"/>
      <c r="B4" s="84"/>
      <c r="C4" s="84"/>
      <c r="D4" s="88"/>
      <c r="E4" s="2" t="s">
        <v>3</v>
      </c>
      <c r="F4" s="40" t="s">
        <v>4</v>
      </c>
      <c r="G4" s="40" t="s">
        <v>5</v>
      </c>
      <c r="H4" s="40" t="s">
        <v>6</v>
      </c>
      <c r="I4" s="40" t="s">
        <v>7</v>
      </c>
      <c r="J4" s="41" t="s">
        <v>8</v>
      </c>
    </row>
    <row r="5" spans="1:10" x14ac:dyDescent="0.25">
      <c r="A5" s="83"/>
      <c r="B5" s="84"/>
      <c r="C5" s="84"/>
      <c r="D5" s="88"/>
      <c r="E5" s="40" t="s">
        <v>9</v>
      </c>
      <c r="F5" s="40" t="s">
        <v>9</v>
      </c>
      <c r="G5" s="40" t="s">
        <v>9</v>
      </c>
      <c r="H5" s="40" t="s">
        <v>9</v>
      </c>
      <c r="I5" s="40" t="s">
        <v>9</v>
      </c>
      <c r="J5" s="41" t="s">
        <v>9</v>
      </c>
    </row>
    <row r="6" spans="1:10" ht="15.75" thickBot="1" x14ac:dyDescent="0.3">
      <c r="A6" s="85"/>
      <c r="B6" s="86"/>
      <c r="C6" s="3" t="s">
        <v>10</v>
      </c>
      <c r="D6" s="89"/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  <c r="J6" s="4" t="s">
        <v>10</v>
      </c>
    </row>
    <row r="7" spans="1:10" ht="15.75" thickBot="1" x14ac:dyDescent="0.3">
      <c r="A7" s="72" t="s">
        <v>11</v>
      </c>
      <c r="B7" s="73"/>
      <c r="C7" s="73"/>
      <c r="D7" s="73"/>
      <c r="E7" s="73"/>
      <c r="F7" s="73"/>
      <c r="G7" s="73"/>
      <c r="H7" s="73"/>
      <c r="I7" s="73"/>
      <c r="J7" s="74"/>
    </row>
    <row r="8" spans="1:10" x14ac:dyDescent="0.25">
      <c r="A8" s="17" t="s">
        <v>12</v>
      </c>
      <c r="B8" s="12" t="s">
        <v>13</v>
      </c>
      <c r="C8" s="7">
        <f t="shared" ref="C8:C18" si="0">SUM(E8:J8)</f>
        <v>0</v>
      </c>
      <c r="D8" s="8" t="str">
        <f t="shared" ref="D8:D19" si="1">IF(+$C$31&lt;&gt;0,+C8/$C$31,"")</f>
        <v/>
      </c>
      <c r="E8" s="13"/>
      <c r="F8" s="14"/>
      <c r="G8" s="14"/>
      <c r="H8" s="14"/>
      <c r="I8" s="15"/>
      <c r="J8" s="16"/>
    </row>
    <row r="9" spans="1:10" x14ac:dyDescent="0.25">
      <c r="A9" s="17" t="s">
        <v>14</v>
      </c>
      <c r="B9" s="12" t="s">
        <v>15</v>
      </c>
      <c r="C9" s="7">
        <f t="shared" si="0"/>
        <v>0</v>
      </c>
      <c r="D9" s="8" t="str">
        <f t="shared" si="1"/>
        <v/>
      </c>
      <c r="E9" s="13"/>
      <c r="F9" s="14"/>
      <c r="G9" s="14"/>
      <c r="H9" s="14"/>
      <c r="I9" s="15"/>
      <c r="J9" s="16"/>
    </row>
    <row r="10" spans="1:10" x14ac:dyDescent="0.25">
      <c r="A10" s="17" t="s">
        <v>16</v>
      </c>
      <c r="B10" s="12" t="s">
        <v>17</v>
      </c>
      <c r="C10" s="7">
        <f t="shared" si="0"/>
        <v>0</v>
      </c>
      <c r="D10" s="8" t="str">
        <f t="shared" si="1"/>
        <v/>
      </c>
      <c r="E10" s="13"/>
      <c r="F10" s="14"/>
      <c r="G10" s="14"/>
      <c r="H10" s="14"/>
      <c r="I10" s="15"/>
      <c r="J10" s="16"/>
    </row>
    <row r="11" spans="1:10" x14ac:dyDescent="0.25">
      <c r="A11" s="17" t="s">
        <v>18</v>
      </c>
      <c r="B11" s="12" t="s">
        <v>19</v>
      </c>
      <c r="C11" s="7">
        <f t="shared" si="0"/>
        <v>0</v>
      </c>
      <c r="D11" s="8" t="str">
        <f t="shared" si="1"/>
        <v/>
      </c>
      <c r="E11" s="13"/>
      <c r="F11" s="14"/>
      <c r="G11" s="14"/>
      <c r="H11" s="14"/>
      <c r="I11" s="15"/>
      <c r="J11" s="16"/>
    </row>
    <row r="12" spans="1:10" x14ac:dyDescent="0.25">
      <c r="A12" s="75" t="s">
        <v>20</v>
      </c>
      <c r="B12" s="18" t="s">
        <v>21</v>
      </c>
      <c r="C12" s="7">
        <f t="shared" si="0"/>
        <v>0</v>
      </c>
      <c r="D12" s="8" t="str">
        <f t="shared" si="1"/>
        <v/>
      </c>
      <c r="E12" s="13"/>
      <c r="F12" s="14"/>
      <c r="G12" s="14"/>
      <c r="H12" s="14"/>
      <c r="I12" s="15"/>
      <c r="J12" s="16"/>
    </row>
    <row r="13" spans="1:10" ht="45" x14ac:dyDescent="0.25">
      <c r="A13" s="75"/>
      <c r="B13" s="18" t="s">
        <v>22</v>
      </c>
      <c r="C13" s="7">
        <f t="shared" si="0"/>
        <v>0</v>
      </c>
      <c r="D13" s="8" t="str">
        <f t="shared" si="1"/>
        <v/>
      </c>
      <c r="E13" s="13"/>
      <c r="F13" s="14"/>
      <c r="G13" s="14"/>
      <c r="H13" s="14"/>
      <c r="I13" s="15"/>
      <c r="J13" s="16"/>
    </row>
    <row r="14" spans="1:10" ht="30" x14ac:dyDescent="0.25">
      <c r="A14" s="17" t="s">
        <v>23</v>
      </c>
      <c r="B14" s="18" t="s">
        <v>24</v>
      </c>
      <c r="C14" s="7">
        <f t="shared" si="0"/>
        <v>0</v>
      </c>
      <c r="D14" s="8" t="str">
        <f t="shared" si="1"/>
        <v/>
      </c>
      <c r="E14" s="13"/>
      <c r="F14" s="14"/>
      <c r="G14" s="14"/>
      <c r="H14" s="14"/>
      <c r="I14" s="15"/>
      <c r="J14" s="16"/>
    </row>
    <row r="15" spans="1:10" x14ac:dyDescent="0.25">
      <c r="A15" s="19" t="s">
        <v>25</v>
      </c>
      <c r="B15" s="20" t="s">
        <v>26</v>
      </c>
      <c r="C15" s="7">
        <f t="shared" si="0"/>
        <v>0</v>
      </c>
      <c r="D15" s="8" t="str">
        <f t="shared" si="1"/>
        <v/>
      </c>
      <c r="E15" s="13"/>
      <c r="F15" s="14"/>
      <c r="G15" s="14"/>
      <c r="H15" s="14"/>
      <c r="I15" s="15"/>
      <c r="J15" s="16"/>
    </row>
    <row r="16" spans="1:10" x14ac:dyDescent="0.25">
      <c r="A16" s="75" t="s">
        <v>27</v>
      </c>
      <c r="B16" s="18" t="s">
        <v>28</v>
      </c>
      <c r="C16" s="7">
        <f t="shared" si="0"/>
        <v>0</v>
      </c>
      <c r="D16" s="8" t="str">
        <f t="shared" si="1"/>
        <v/>
      </c>
      <c r="E16" s="13"/>
      <c r="F16" s="14"/>
      <c r="G16" s="14"/>
      <c r="H16" s="14"/>
      <c r="I16" s="15"/>
      <c r="J16" s="16"/>
    </row>
    <row r="17" spans="1:10" x14ac:dyDescent="0.25">
      <c r="A17" s="75"/>
      <c r="B17" s="18" t="s">
        <v>29</v>
      </c>
      <c r="C17" s="7">
        <f t="shared" si="0"/>
        <v>0</v>
      </c>
      <c r="D17" s="8" t="str">
        <f t="shared" si="1"/>
        <v/>
      </c>
      <c r="E17" s="13"/>
      <c r="F17" s="14"/>
      <c r="G17" s="14"/>
      <c r="H17" s="14"/>
      <c r="I17" s="15"/>
      <c r="J17" s="16"/>
    </row>
    <row r="18" spans="1:10" ht="30.75" thickBot="1" x14ac:dyDescent="0.3">
      <c r="A18" s="76"/>
      <c r="B18" s="21" t="s">
        <v>30</v>
      </c>
      <c r="C18" s="22">
        <f t="shared" si="0"/>
        <v>0</v>
      </c>
      <c r="D18" s="23" t="str">
        <f t="shared" si="1"/>
        <v/>
      </c>
      <c r="E18" s="24"/>
      <c r="F18" s="25"/>
      <c r="G18" s="25"/>
      <c r="H18" s="25"/>
      <c r="I18" s="26"/>
      <c r="J18" s="27"/>
    </row>
    <row r="19" spans="1:10" x14ac:dyDescent="0.25">
      <c r="A19" s="77" t="s">
        <v>57</v>
      </c>
      <c r="B19" s="78"/>
      <c r="C19" s="56">
        <f>SUM(C8:C18)</f>
        <v>0</v>
      </c>
      <c r="D19" s="42" t="str">
        <f t="shared" si="1"/>
        <v/>
      </c>
      <c r="E19" s="28">
        <f t="shared" ref="E19:J19" si="2">SUM(E8:E18)</f>
        <v>0</v>
      </c>
      <c r="F19" s="28">
        <f t="shared" si="2"/>
        <v>0</v>
      </c>
      <c r="G19" s="28">
        <f t="shared" si="2"/>
        <v>0</v>
      </c>
      <c r="H19" s="28">
        <f t="shared" si="2"/>
        <v>0</v>
      </c>
      <c r="I19" s="28">
        <f t="shared" si="2"/>
        <v>0</v>
      </c>
      <c r="J19" s="29">
        <f t="shared" si="2"/>
        <v>0</v>
      </c>
    </row>
    <row r="20" spans="1:10" x14ac:dyDescent="0.25">
      <c r="A20" s="75" t="s">
        <v>31</v>
      </c>
      <c r="B20" s="79"/>
      <c r="C20" s="57">
        <f>C19*0.2</f>
        <v>0</v>
      </c>
      <c r="D20" s="58"/>
      <c r="E20" s="30">
        <f t="shared" ref="E20:J20" si="3">+E19*0.2</f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0</v>
      </c>
      <c r="J20" s="32">
        <f t="shared" si="3"/>
        <v>0</v>
      </c>
    </row>
    <row r="21" spans="1:10" ht="15.75" thickBot="1" x14ac:dyDescent="0.3">
      <c r="A21" s="63" t="s">
        <v>58</v>
      </c>
      <c r="B21" s="64"/>
      <c r="C21" s="59">
        <f>SUM(C19:C20)</f>
        <v>0</v>
      </c>
      <c r="D21" s="60"/>
      <c r="E21" s="33">
        <f t="shared" ref="E21:J21" si="4">+E20+E19</f>
        <v>0</v>
      </c>
      <c r="F21" s="33">
        <f t="shared" si="4"/>
        <v>0</v>
      </c>
      <c r="G21" s="33">
        <f t="shared" si="4"/>
        <v>0</v>
      </c>
      <c r="H21" s="33">
        <f t="shared" si="4"/>
        <v>0</v>
      </c>
      <c r="I21" s="33">
        <f t="shared" si="4"/>
        <v>0</v>
      </c>
      <c r="J21" s="35">
        <f t="shared" si="4"/>
        <v>0</v>
      </c>
    </row>
    <row r="22" spans="1:10" ht="15.75" thickBot="1" x14ac:dyDescent="0.3">
      <c r="A22" s="61"/>
      <c r="B22" s="62"/>
      <c r="C22" s="62"/>
      <c r="D22" s="62"/>
      <c r="E22" s="44" t="s">
        <v>32</v>
      </c>
      <c r="F22" s="36"/>
      <c r="G22" s="36"/>
      <c r="H22" s="36"/>
      <c r="I22" s="36"/>
      <c r="J22" s="37"/>
    </row>
    <row r="23" spans="1:10" x14ac:dyDescent="0.25">
      <c r="A23" s="5" t="s">
        <v>33</v>
      </c>
      <c r="B23" s="6" t="s">
        <v>34</v>
      </c>
      <c r="C23" s="7">
        <f t="shared" ref="C23:C26" si="5">SUM(E23:J23)</f>
        <v>0</v>
      </c>
      <c r="D23" s="8" t="str">
        <f>IF(+$C$31&lt;&gt;0,+C23/$C$31,"")</f>
        <v/>
      </c>
      <c r="E23" s="9"/>
      <c r="F23" s="7"/>
      <c r="G23" s="7"/>
      <c r="H23" s="7"/>
      <c r="I23" s="10"/>
      <c r="J23" s="11"/>
    </row>
    <row r="24" spans="1:10" ht="30" x14ac:dyDescent="0.25">
      <c r="A24" s="69" t="s">
        <v>35</v>
      </c>
      <c r="B24" s="12" t="s">
        <v>36</v>
      </c>
      <c r="C24" s="7">
        <f t="shared" si="5"/>
        <v>0</v>
      </c>
      <c r="D24" s="8" t="str">
        <f>IF(+$C$31&lt;&gt;0,+C24/$C$31,"")</f>
        <v/>
      </c>
      <c r="E24" s="13"/>
      <c r="F24" s="14"/>
      <c r="G24" s="14"/>
      <c r="H24" s="14"/>
      <c r="I24" s="15"/>
      <c r="J24" s="16"/>
    </row>
    <row r="25" spans="1:10" ht="30" x14ac:dyDescent="0.25">
      <c r="A25" s="69"/>
      <c r="B25" s="12" t="s">
        <v>37</v>
      </c>
      <c r="C25" s="7">
        <f t="shared" si="5"/>
        <v>0</v>
      </c>
      <c r="D25" s="8" t="str">
        <f>IF(+$C$31&lt;&gt;0,+C25/$C$31,"")</f>
        <v/>
      </c>
      <c r="E25" s="13"/>
      <c r="F25" s="14"/>
      <c r="G25" s="14"/>
      <c r="H25" s="14"/>
      <c r="I25" s="15"/>
      <c r="J25" s="16"/>
    </row>
    <row r="26" spans="1:10" ht="15.75" thickBot="1" x14ac:dyDescent="0.3">
      <c r="A26" s="5" t="s">
        <v>42</v>
      </c>
      <c r="B26" s="12" t="s">
        <v>41</v>
      </c>
      <c r="C26" s="7">
        <f t="shared" si="5"/>
        <v>0</v>
      </c>
      <c r="D26" s="8" t="str">
        <f>IF(+$C$31&lt;&gt;0,+C26/$C$31,"")</f>
        <v/>
      </c>
      <c r="E26" s="9"/>
      <c r="F26" s="7"/>
      <c r="G26" s="7"/>
      <c r="H26" s="7"/>
      <c r="I26" s="10"/>
      <c r="J26" s="11"/>
    </row>
    <row r="27" spans="1:10" x14ac:dyDescent="0.25">
      <c r="A27" s="70" t="s">
        <v>56</v>
      </c>
      <c r="B27" s="71"/>
      <c r="C27" s="28">
        <f>SUM(C23:C26)</f>
        <v>0</v>
      </c>
      <c r="D27" s="42" t="str">
        <f>IF(+$C$31&lt;&gt;0,+C27/$C$31,"")</f>
        <v/>
      </c>
      <c r="E27" s="28">
        <f t="shared" ref="E27:J27" si="6">SUM(E23:E25)</f>
        <v>0</v>
      </c>
      <c r="F27" s="28">
        <f t="shared" si="6"/>
        <v>0</v>
      </c>
      <c r="G27" s="28">
        <f t="shared" si="6"/>
        <v>0</v>
      </c>
      <c r="H27" s="28">
        <f t="shared" si="6"/>
        <v>0</v>
      </c>
      <c r="I27" s="28">
        <f t="shared" si="6"/>
        <v>0</v>
      </c>
      <c r="J27" s="29">
        <f t="shared" si="6"/>
        <v>0</v>
      </c>
    </row>
    <row r="28" spans="1:10" x14ac:dyDescent="0.25">
      <c r="A28" s="65" t="s">
        <v>31</v>
      </c>
      <c r="B28" s="66"/>
      <c r="C28" s="30">
        <f>C27*0.2</f>
        <v>0</v>
      </c>
      <c r="D28" s="31" t="str">
        <f>IF(+$C$31&lt;&gt;0,+C28/$C$31,"")</f>
        <v/>
      </c>
      <c r="E28" s="30">
        <f t="shared" ref="E28:J28" si="7">+E27*0.2</f>
        <v>0</v>
      </c>
      <c r="F28" s="30">
        <f t="shared" si="7"/>
        <v>0</v>
      </c>
      <c r="G28" s="30">
        <f t="shared" si="7"/>
        <v>0</v>
      </c>
      <c r="H28" s="30">
        <f t="shared" si="7"/>
        <v>0</v>
      </c>
      <c r="I28" s="30">
        <f t="shared" si="7"/>
        <v>0</v>
      </c>
      <c r="J28" s="32">
        <f t="shared" si="7"/>
        <v>0</v>
      </c>
    </row>
    <row r="29" spans="1:10" ht="15.75" thickBot="1" x14ac:dyDescent="0.3">
      <c r="A29" s="67" t="s">
        <v>59</v>
      </c>
      <c r="B29" s="68"/>
      <c r="C29" s="33">
        <f>SUM(C27:C28)</f>
        <v>0</v>
      </c>
      <c r="D29" s="34"/>
      <c r="E29" s="33">
        <f t="shared" ref="E29:J29" si="8">+E28+E27</f>
        <v>0</v>
      </c>
      <c r="F29" s="33">
        <f t="shared" si="8"/>
        <v>0</v>
      </c>
      <c r="G29" s="33">
        <f t="shared" si="8"/>
        <v>0</v>
      </c>
      <c r="H29" s="33">
        <f t="shared" si="8"/>
        <v>0</v>
      </c>
      <c r="I29" s="33">
        <f t="shared" si="8"/>
        <v>0</v>
      </c>
      <c r="J29" s="35">
        <f t="shared" si="8"/>
        <v>0</v>
      </c>
    </row>
    <row r="30" spans="1:10" s="39" customFormat="1" ht="15.75" thickBot="1" x14ac:dyDescent="0.3">
      <c r="A30" s="45"/>
      <c r="B30" s="38"/>
      <c r="C30" s="31"/>
      <c r="D30" s="31"/>
      <c r="E30" s="31"/>
      <c r="F30" s="31"/>
      <c r="G30" s="31"/>
      <c r="H30" s="31"/>
      <c r="I30" s="31"/>
      <c r="J30" s="46"/>
    </row>
    <row r="31" spans="1:10" x14ac:dyDescent="0.25">
      <c r="A31" s="70" t="s">
        <v>38</v>
      </c>
      <c r="B31" s="71"/>
      <c r="C31" s="28">
        <f>C19+C27</f>
        <v>0</v>
      </c>
      <c r="D31" s="42" t="str">
        <f t="shared" ref="D31" si="9">IF(+$C$31&lt;&gt;0,+C31/$C$31,"")</f>
        <v/>
      </c>
      <c r="E31" s="28">
        <f t="shared" ref="E31:J31" si="10">E19+E27</f>
        <v>0</v>
      </c>
      <c r="F31" s="28">
        <f t="shared" si="10"/>
        <v>0</v>
      </c>
      <c r="G31" s="28">
        <f t="shared" si="10"/>
        <v>0</v>
      </c>
      <c r="H31" s="28">
        <f t="shared" si="10"/>
        <v>0</v>
      </c>
      <c r="I31" s="28">
        <f t="shared" si="10"/>
        <v>0</v>
      </c>
      <c r="J31" s="29">
        <f t="shared" si="10"/>
        <v>0</v>
      </c>
    </row>
    <row r="32" spans="1:10" x14ac:dyDescent="0.25">
      <c r="A32" s="65" t="s">
        <v>31</v>
      </c>
      <c r="B32" s="66"/>
      <c r="C32" s="30">
        <f>C31*0.2</f>
        <v>0</v>
      </c>
      <c r="D32" s="31"/>
      <c r="E32" s="30">
        <f t="shared" ref="E32:J32" si="11">+E31*0.2</f>
        <v>0</v>
      </c>
      <c r="F32" s="30">
        <f t="shared" si="11"/>
        <v>0</v>
      </c>
      <c r="G32" s="30">
        <f t="shared" si="11"/>
        <v>0</v>
      </c>
      <c r="H32" s="30">
        <f t="shared" si="11"/>
        <v>0</v>
      </c>
      <c r="I32" s="30">
        <f t="shared" si="11"/>
        <v>0</v>
      </c>
      <c r="J32" s="32">
        <f t="shared" si="11"/>
        <v>0</v>
      </c>
    </row>
    <row r="33" spans="1:10" ht="15.75" thickBot="1" x14ac:dyDescent="0.3">
      <c r="A33" s="67" t="s">
        <v>39</v>
      </c>
      <c r="B33" s="68"/>
      <c r="C33" s="33">
        <f>SUM(C31:C32)</f>
        <v>0</v>
      </c>
      <c r="D33" s="34"/>
      <c r="E33" s="33">
        <f t="shared" ref="E33:J33" si="12">+E32+E31</f>
        <v>0</v>
      </c>
      <c r="F33" s="33">
        <f t="shared" si="12"/>
        <v>0</v>
      </c>
      <c r="G33" s="33">
        <f t="shared" si="12"/>
        <v>0</v>
      </c>
      <c r="H33" s="33">
        <f t="shared" si="12"/>
        <v>0</v>
      </c>
      <c r="I33" s="33">
        <f t="shared" si="12"/>
        <v>0</v>
      </c>
      <c r="J33" s="35">
        <f t="shared" si="12"/>
        <v>0</v>
      </c>
    </row>
  </sheetData>
  <mergeCells count="18">
    <mergeCell ref="A1:J1"/>
    <mergeCell ref="A3:B6"/>
    <mergeCell ref="C3:C5"/>
    <mergeCell ref="D3:D6"/>
    <mergeCell ref="E3:J3"/>
    <mergeCell ref="A7:J7"/>
    <mergeCell ref="A12:A13"/>
    <mergeCell ref="A16:A18"/>
    <mergeCell ref="A19:B19"/>
    <mergeCell ref="A20:B20"/>
    <mergeCell ref="A21:B21"/>
    <mergeCell ref="A32:B32"/>
    <mergeCell ref="A33:B33"/>
    <mergeCell ref="A24:A25"/>
    <mergeCell ref="A27:B27"/>
    <mergeCell ref="A28:B28"/>
    <mergeCell ref="A29:B29"/>
    <mergeCell ref="A31:B31"/>
  </mergeCells>
  <pageMargins left="0.35433070866141736" right="0.39370078740157483" top="0.26" bottom="0.48" header="0.17" footer="0.17"/>
  <pageSetup paperSize="9" scale="69" orientation="landscape" r:id="rId1"/>
  <headerFooter>
    <oddFooter>&amp;L&amp;"Calibri,Gras"&amp;F&amp;C&amp;"Calibri,Gras"21 0312 MOE&amp;R&amp;"-,Normal"&amp;P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"/>
  <sheetViews>
    <sheetView showGridLines="0" workbookViewId="0">
      <selection activeCell="D11" sqref="D11"/>
    </sheetView>
  </sheetViews>
  <sheetFormatPr baseColWidth="10" defaultRowHeight="12.75" x14ac:dyDescent="0.2"/>
  <cols>
    <col min="1" max="1" width="34.28515625" customWidth="1"/>
  </cols>
  <sheetData>
    <row r="1" spans="1:19" s="52" customFormat="1" ht="18.75" x14ac:dyDescent="0.2">
      <c r="A1" s="80" t="s">
        <v>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9" s="52" customFormat="1" x14ac:dyDescent="0.2"/>
    <row r="3" spans="1:19" s="52" customFormat="1" ht="22.5" customHeight="1" x14ac:dyDescent="0.2">
      <c r="A3" s="98"/>
      <c r="B3" s="95" t="s">
        <v>52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7"/>
    </row>
    <row r="4" spans="1:19" s="52" customFormat="1" ht="21.75" customHeight="1" x14ac:dyDescent="0.2">
      <c r="A4" s="99"/>
      <c r="B4" s="84" t="s">
        <v>43</v>
      </c>
      <c r="C4" s="84"/>
      <c r="D4" s="84"/>
      <c r="E4" s="94" t="s">
        <v>4</v>
      </c>
      <c r="F4" s="94"/>
      <c r="G4" s="94"/>
      <c r="H4" s="94" t="s">
        <v>5</v>
      </c>
      <c r="I4" s="94"/>
      <c r="J4" s="94"/>
      <c r="K4" s="94" t="s">
        <v>6</v>
      </c>
      <c r="L4" s="94"/>
      <c r="M4" s="94"/>
      <c r="N4" s="94" t="s">
        <v>7</v>
      </c>
      <c r="O4" s="94"/>
      <c r="P4" s="94"/>
      <c r="Q4" s="94" t="s">
        <v>8</v>
      </c>
      <c r="R4" s="94"/>
      <c r="S4" s="94"/>
    </row>
    <row r="5" spans="1:19" s="52" customFormat="1" ht="16.5" customHeight="1" x14ac:dyDescent="0.2">
      <c r="A5" s="99"/>
      <c r="B5" s="94" t="s">
        <v>9</v>
      </c>
      <c r="C5" s="94"/>
      <c r="D5" s="94"/>
      <c r="E5" s="94" t="s">
        <v>9</v>
      </c>
      <c r="F5" s="94"/>
      <c r="G5" s="94"/>
      <c r="H5" s="94" t="s">
        <v>9</v>
      </c>
      <c r="I5" s="94"/>
      <c r="J5" s="94"/>
      <c r="K5" s="94" t="s">
        <v>9</v>
      </c>
      <c r="L5" s="94"/>
      <c r="M5" s="94"/>
      <c r="N5" s="94" t="s">
        <v>9</v>
      </c>
      <c r="O5" s="94"/>
      <c r="P5" s="94"/>
      <c r="Q5" s="94" t="s">
        <v>9</v>
      </c>
      <c r="R5" s="94"/>
      <c r="S5" s="94"/>
    </row>
    <row r="6" spans="1:19" s="52" customFormat="1" ht="30" x14ac:dyDescent="0.2">
      <c r="A6" s="99"/>
      <c r="B6" s="43" t="s">
        <v>44</v>
      </c>
      <c r="C6" s="43" t="s">
        <v>45</v>
      </c>
      <c r="D6" s="43" t="s">
        <v>51</v>
      </c>
      <c r="E6" s="43" t="s">
        <v>44</v>
      </c>
      <c r="F6" s="43" t="s">
        <v>46</v>
      </c>
      <c r="G6" s="51" t="s">
        <v>51</v>
      </c>
      <c r="H6" s="43" t="s">
        <v>44</v>
      </c>
      <c r="I6" s="43" t="s">
        <v>46</v>
      </c>
      <c r="J6" s="51" t="s">
        <v>51</v>
      </c>
      <c r="K6" s="43" t="s">
        <v>44</v>
      </c>
      <c r="L6" s="43" t="s">
        <v>46</v>
      </c>
      <c r="M6" s="51" t="s">
        <v>51</v>
      </c>
      <c r="N6" s="43" t="s">
        <v>44</v>
      </c>
      <c r="O6" s="43" t="s">
        <v>46</v>
      </c>
      <c r="P6" s="51" t="s">
        <v>51</v>
      </c>
      <c r="Q6" s="43" t="s">
        <v>44</v>
      </c>
      <c r="R6" s="43" t="s">
        <v>46</v>
      </c>
      <c r="S6" s="51" t="s">
        <v>51</v>
      </c>
    </row>
    <row r="7" spans="1:19" s="52" customFormat="1" ht="30" customHeight="1" x14ac:dyDescent="0.2">
      <c r="A7" s="53" t="s">
        <v>47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s="52" customFormat="1" ht="30" customHeight="1" x14ac:dyDescent="0.2">
      <c r="A8" s="53" t="s">
        <v>48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19" s="52" customFormat="1" ht="30" customHeight="1" x14ac:dyDescent="0.2">
      <c r="A9" s="53" t="s">
        <v>49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 s="52" customFormat="1" ht="30" customHeight="1" x14ac:dyDescent="0.2">
      <c r="A10" s="53" t="s">
        <v>50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s="52" customFormat="1" x14ac:dyDescent="0.2"/>
    <row r="12" spans="1:19" s="52" customFormat="1" x14ac:dyDescent="0.2"/>
  </sheetData>
  <mergeCells count="15">
    <mergeCell ref="A1:P1"/>
    <mergeCell ref="B3:P3"/>
    <mergeCell ref="A3:A6"/>
    <mergeCell ref="B4:D4"/>
    <mergeCell ref="E4:G4"/>
    <mergeCell ref="H4:J4"/>
    <mergeCell ref="B5:D5"/>
    <mergeCell ref="E5:G5"/>
    <mergeCell ref="H5:J5"/>
    <mergeCell ref="Q4:S4"/>
    <mergeCell ref="Q5:S5"/>
    <mergeCell ref="K4:M4"/>
    <mergeCell ref="K5:M5"/>
    <mergeCell ref="N4:P4"/>
    <mergeCell ref="N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REPARTITION DES HONORAIRES</vt:lpstr>
      <vt:lpstr>COUTS JOURNALIERS</vt:lpstr>
      <vt:lpstr>'COUTS JOURNALIERS'!Zone_d_impression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KERLEROUX, Benjamin</cp:lastModifiedBy>
  <dcterms:created xsi:type="dcterms:W3CDTF">2022-03-22T08:19:51Z</dcterms:created>
  <dcterms:modified xsi:type="dcterms:W3CDTF">2026-03-02T14:25:55Z</dcterms:modified>
</cp:coreProperties>
</file>